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F4D22178-151D-4D01-8426-F62F50B727E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ig 3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" l="1"/>
  <c r="G24" i="1"/>
  <c r="E25" i="1" l="1"/>
  <c r="I25" i="1"/>
  <c r="E26" i="1"/>
  <c r="E28" i="1" s="1"/>
  <c r="I26" i="1"/>
  <c r="E27" i="1"/>
  <c r="I27" i="1"/>
  <c r="E29" i="1"/>
  <c r="I29" i="1"/>
  <c r="E30" i="1"/>
  <c r="I30" i="1"/>
  <c r="E31" i="1"/>
  <c r="I31" i="1"/>
  <c r="E33" i="1"/>
  <c r="I33" i="1"/>
  <c r="E34" i="1"/>
  <c r="I34" i="1"/>
  <c r="E35" i="1"/>
  <c r="I35" i="1"/>
  <c r="E36" i="1"/>
  <c r="I23" i="1"/>
  <c r="E23" i="1"/>
  <c r="I22" i="1"/>
  <c r="E22" i="1"/>
  <c r="I21" i="1"/>
  <c r="H24" i="1" s="1"/>
  <c r="E21" i="1"/>
  <c r="I19" i="1"/>
  <c r="E19" i="1"/>
  <c r="I18" i="1"/>
  <c r="I20" i="1" s="1"/>
  <c r="E18" i="1"/>
  <c r="I17" i="1"/>
  <c r="E17" i="1"/>
  <c r="E20" i="1" s="1"/>
  <c r="I15" i="1"/>
  <c r="E15" i="1"/>
  <c r="I14" i="1"/>
  <c r="E14" i="1"/>
  <c r="E16" i="1" s="1"/>
  <c r="I13" i="1"/>
  <c r="H16" i="1" s="1"/>
  <c r="E13" i="1"/>
  <c r="I11" i="1"/>
  <c r="E11" i="1"/>
  <c r="I10" i="1"/>
  <c r="I12" i="1" s="1"/>
  <c r="E10" i="1"/>
  <c r="I9" i="1"/>
  <c r="E9" i="1"/>
  <c r="I7" i="1"/>
  <c r="E7" i="1"/>
  <c r="I6" i="1"/>
  <c r="E6" i="1"/>
  <c r="I5" i="1"/>
  <c r="H8" i="1" s="1"/>
  <c r="E5" i="1"/>
  <c r="I8" i="1" l="1"/>
  <c r="H12" i="1"/>
  <c r="H20" i="1"/>
  <c r="I16" i="1"/>
  <c r="D8" i="1"/>
  <c r="G36" i="1"/>
  <c r="G28" i="1"/>
  <c r="D28" i="1"/>
  <c r="E32" i="1"/>
  <c r="H36" i="1"/>
  <c r="G32" i="1"/>
  <c r="I28" i="1"/>
  <c r="D32" i="1"/>
  <c r="G20" i="1"/>
  <c r="I32" i="1"/>
  <c r="G8" i="1"/>
  <c r="G16" i="1"/>
  <c r="H32" i="1"/>
  <c r="D36" i="1"/>
  <c r="D12" i="1"/>
  <c r="D16" i="1"/>
  <c r="D20" i="1"/>
  <c r="D24" i="1"/>
  <c r="H28" i="1"/>
  <c r="G12" i="1"/>
  <c r="E8" i="1"/>
  <c r="E24" i="1"/>
  <c r="I36" i="1"/>
  <c r="E12" i="1"/>
</calcChain>
</file>

<file path=xl/sharedStrings.xml><?xml version="1.0" encoding="utf-8"?>
<sst xmlns="http://schemas.openxmlformats.org/spreadsheetml/2006/main" count="13" uniqueCount="9">
  <si>
    <r>
      <t>(4/3*(3.14159)*(</t>
    </r>
    <r>
      <rPr>
        <b/>
        <sz val="12"/>
        <color indexed="50"/>
        <rFont val="Calibri"/>
        <family val="2"/>
      </rPr>
      <t>Length</t>
    </r>
    <r>
      <rPr>
        <b/>
        <sz val="12"/>
        <rFont val="Calibri"/>
        <family val="2"/>
      </rPr>
      <t>/2)*(</t>
    </r>
    <r>
      <rPr>
        <b/>
        <sz val="12"/>
        <color indexed="12"/>
        <rFont val="Calibri"/>
        <family val="2"/>
      </rPr>
      <t>Width</t>
    </r>
    <r>
      <rPr>
        <b/>
        <sz val="12"/>
        <rFont val="Calibri"/>
        <family val="2"/>
      </rPr>
      <t>/2)^2)</t>
    </r>
  </si>
  <si>
    <t>W (mm)</t>
  </si>
  <si>
    <t>L (mm)</t>
  </si>
  <si>
    <t>Volume (mm3)</t>
  </si>
  <si>
    <t>Injection SUM159, MFP, April 20, 2018</t>
  </si>
  <si>
    <t>tumor volume  calculation</t>
  </si>
  <si>
    <t>CRISPR activation NT</t>
  </si>
  <si>
    <t>CRISPR activation SESN3 Grna2</t>
  </si>
  <si>
    <t>mice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</si>
</sst>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50"/>
      <name val="Calibri"/>
      <family val="2"/>
    </font>
    <font>
      <b/>
      <sz val="12"/>
      <name val="Calibri"/>
      <family val="2"/>
    </font>
    <font>
      <b/>
      <sz val="12"/>
      <color indexed="12"/>
      <name val="Calibri"/>
      <family val="2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ill="1" applyBorder="1" applyAlignment="1">
      <alignment horizontal="center"/>
    </xf>
    <xf numFmtId="17" fontId="0" fillId="0" borderId="7" xfId="0" applyNumberFormat="1" applyBorder="1"/>
    <xf numFmtId="0" fontId="0" fillId="0" borderId="8" xfId="0" applyBorder="1"/>
    <xf numFmtId="2" fontId="0" fillId="0" borderId="0" xfId="0" applyNumberFormat="1" applyBorder="1"/>
    <xf numFmtId="2" fontId="0" fillId="0" borderId="7" xfId="0" applyNumberFormat="1" applyBorder="1" applyAlignment="1">
      <alignment horizontal="center"/>
    </xf>
    <xf numFmtId="0" fontId="0" fillId="0" borderId="7" xfId="0" applyBorder="1"/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2" fontId="1" fillId="0" borderId="7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8" xfId="0" applyNumberFormat="1" applyFont="1" applyBorder="1"/>
    <xf numFmtId="2" fontId="1" fillId="0" borderId="0" xfId="0" applyNumberFormat="1" applyFont="1" applyBorder="1"/>
    <xf numFmtId="17" fontId="0" fillId="0" borderId="7" xfId="0" applyNumberFormat="1" applyFill="1" applyBorder="1"/>
    <xf numFmtId="2" fontId="1" fillId="0" borderId="7" xfId="0" applyNumberFormat="1" applyFont="1" applyBorder="1"/>
    <xf numFmtId="17" fontId="7" fillId="0" borderId="7" xfId="0" applyNumberFormat="1" applyFont="1" applyBorder="1"/>
    <xf numFmtId="17" fontId="0" fillId="2" borderId="7" xfId="0" applyNumberFormat="1" applyFill="1" applyBorder="1"/>
    <xf numFmtId="17" fontId="1" fillId="0" borderId="0" xfId="0" applyNumberFormat="1" applyFont="1" applyBorder="1"/>
    <xf numFmtId="0" fontId="0" fillId="0" borderId="0" xfId="0" applyNumberFormat="1" applyFont="1" applyBorder="1"/>
    <xf numFmtId="2" fontId="0" fillId="0" borderId="0" xfId="0" applyNumberFormat="1" applyFont="1" applyBorder="1"/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0" fillId="0" borderId="0" xfId="0" applyFont="1"/>
    <xf numFmtId="17" fontId="0" fillId="0" borderId="0" xfId="0" applyNumberFormat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876888201092826"/>
          <c:y val="9.0697731565167874E-2"/>
          <c:w val="0.45780887598799708"/>
          <c:h val="0.78892778112681727"/>
        </c:manualLayout>
      </c:layout>
      <c:lineChart>
        <c:grouping val="standard"/>
        <c:varyColors val="0"/>
        <c:ser>
          <c:idx val="0"/>
          <c:order val="0"/>
          <c:tx>
            <c:v>LentiSAMv2 ctrl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3m'!$D$4,'Fig 3m'!$D$8,'Fig 3m'!$D$12,'Fig 3m'!$D$16,'Fig 3m'!$D$20,'Fig 3m'!$D$24,'Fig 3m'!$D$28,'Fig 3m'!$D$32,'Fig 3m'!$D$36)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22.672748352634031</c:v>
                  </c:pt>
                  <c:pt idx="2">
                    <c:v>50.080635768746689</c:v>
                  </c:pt>
                  <c:pt idx="3">
                    <c:v>16.453765603159258</c:v>
                  </c:pt>
                  <c:pt idx="4">
                    <c:v>24.737826122622987</c:v>
                  </c:pt>
                  <c:pt idx="5">
                    <c:v>77.219481983655143</c:v>
                  </c:pt>
                  <c:pt idx="6">
                    <c:v>168.50974347311302</c:v>
                  </c:pt>
                  <c:pt idx="7">
                    <c:v>271.60247479500697</c:v>
                  </c:pt>
                  <c:pt idx="8">
                    <c:v>314.52890594366465</c:v>
                  </c:pt>
                </c:numCache>
              </c:numRef>
            </c:plus>
            <c:minus>
              <c:numRef>
                <c:f>('Fig 3m'!$D$4,'Fig 3m'!$D$8,'Fig 3m'!$D$12,'Fig 3m'!$D$16,'Fig 3m'!$D$20,'Fig 3m'!$D$24,'Fig 3m'!$D$28,'Fig 3m'!$D$32,'Fig 3m'!$D$36)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22.672748352634031</c:v>
                  </c:pt>
                  <c:pt idx="2">
                    <c:v>50.080635768746689</c:v>
                  </c:pt>
                  <c:pt idx="3">
                    <c:v>16.453765603159258</c:v>
                  </c:pt>
                  <c:pt idx="4">
                    <c:v>24.737826122622987</c:v>
                  </c:pt>
                  <c:pt idx="5">
                    <c:v>77.219481983655143</c:v>
                  </c:pt>
                  <c:pt idx="6">
                    <c:v>168.50974347311302</c:v>
                  </c:pt>
                  <c:pt idx="7">
                    <c:v>271.60247479500697</c:v>
                  </c:pt>
                  <c:pt idx="8">
                    <c:v>314.52890594366465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3m'!$A$4,'Fig 3m'!$A$6,'Fig 3m'!$A$10,'Fig 3m'!$A$14,'Fig 3m'!$A$18,'Fig 3m'!$A$22,'Fig 3m'!$A$26,'Fig 3m'!$A$30,'Fig 3m'!$A$34)</c:f>
              <c:numCache>
                <c:formatCode>General</c:formatCode>
                <c:ptCount val="9"/>
                <c:pt idx="0">
                  <c:v>0</c:v>
                </c:pt>
                <c:pt idx="1">
                  <c:v>20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31</c:v>
                </c:pt>
                <c:pt idx="6">
                  <c:v>36</c:v>
                </c:pt>
                <c:pt idx="7">
                  <c:v>38</c:v>
                </c:pt>
                <c:pt idx="8">
                  <c:v>42</c:v>
                </c:pt>
              </c:numCache>
            </c:numRef>
          </c:cat>
          <c:val>
            <c:numRef>
              <c:f>('Fig 3m'!$E$4,'Fig 3m'!$E$8,'Fig 3m'!$E$12,'Fig 3m'!$E$16,'Fig 3m'!$E$20,'Fig 3m'!$E$24,'Fig 3m'!$E$28,'Fig 3m'!$E$32,'Fig 3m'!$E$36)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148.27876863082165</c:v>
                </c:pt>
                <c:pt idx="2">
                  <c:v>244.23013037309329</c:v>
                </c:pt>
                <c:pt idx="3">
                  <c:v>239.92936609419607</c:v>
                </c:pt>
                <c:pt idx="4">
                  <c:v>269.8734104097955</c:v>
                </c:pt>
                <c:pt idx="5">
                  <c:v>431.55664875562888</c:v>
                </c:pt>
                <c:pt idx="6">
                  <c:v>799.2070976422483</c:v>
                </c:pt>
                <c:pt idx="7">
                  <c:v>1229.403667263947</c:v>
                </c:pt>
                <c:pt idx="8">
                  <c:v>1568.3486370602216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2F-42B7-AE99-D1C3A97453CD}"/>
            </c:ext>
          </c:extLst>
        </c:ser>
        <c:ser>
          <c:idx val="3"/>
          <c:order val="1"/>
          <c:tx>
            <c:v>SESN3 gRNA2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</c:dPt>
          <c:errBars>
            <c:errDir val="y"/>
            <c:errBarType val="both"/>
            <c:errValType val="cust"/>
            <c:noEndCap val="0"/>
            <c:plus>
              <c:numRef>
                <c:f>('Fig 3m'!$H$4,'Fig 3m'!$H$8,'Fig 3m'!$H$12,'Fig 3m'!$H$16,'Fig 3m'!$H$20,'Fig 3m'!$H$24,'Fig 3m'!$H$28,'Fig 3m'!$H$32,'Fig 3m'!$H$36)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8.1144190941800005</c:v>
                  </c:pt>
                  <c:pt idx="2">
                    <c:v>41.875423476961721</c:v>
                  </c:pt>
                  <c:pt idx="3">
                    <c:v>64.008436742353723</c:v>
                  </c:pt>
                  <c:pt idx="4">
                    <c:v>56.261757329172241</c:v>
                  </c:pt>
                  <c:pt idx="5">
                    <c:v>60.086934712519202</c:v>
                  </c:pt>
                  <c:pt idx="6">
                    <c:v>149.99587202213817</c:v>
                  </c:pt>
                  <c:pt idx="7">
                    <c:v>165.89278337791387</c:v>
                  </c:pt>
                  <c:pt idx="8">
                    <c:v>260.5436476130663</c:v>
                  </c:pt>
                </c:numCache>
              </c:numRef>
            </c:plus>
            <c:minus>
              <c:numRef>
                <c:f>('Fig 3m'!$H$4,'Fig 3m'!$H$8,'Fig 3m'!$H$12,'Fig 3m'!$H$16,'Fig 3m'!$H$20,'Fig 3m'!$H$24,'Fig 3m'!$H$28,'Fig 3m'!$H$32,'Fig 3m'!$H$36)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8.1144190941800005</c:v>
                  </c:pt>
                  <c:pt idx="2">
                    <c:v>41.875423476961721</c:v>
                  </c:pt>
                  <c:pt idx="3">
                    <c:v>64.008436742353723</c:v>
                  </c:pt>
                  <c:pt idx="4">
                    <c:v>56.261757329172241</c:v>
                  </c:pt>
                  <c:pt idx="5">
                    <c:v>60.086934712519202</c:v>
                  </c:pt>
                  <c:pt idx="6">
                    <c:v>149.99587202213817</c:v>
                  </c:pt>
                  <c:pt idx="7">
                    <c:v>165.89278337791387</c:v>
                  </c:pt>
                  <c:pt idx="8">
                    <c:v>260.5436476130663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3m'!$A$4,'Fig 3m'!$A$6,'Fig 3m'!$A$10,'Fig 3m'!$A$14,'Fig 3m'!$A$18,'Fig 3m'!$A$22,'Fig 3m'!$A$26,'Fig 3m'!$A$30,'Fig 3m'!$A$34)</c:f>
              <c:numCache>
                <c:formatCode>General</c:formatCode>
                <c:ptCount val="9"/>
                <c:pt idx="0">
                  <c:v>0</c:v>
                </c:pt>
                <c:pt idx="1">
                  <c:v>20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31</c:v>
                </c:pt>
                <c:pt idx="6">
                  <c:v>36</c:v>
                </c:pt>
                <c:pt idx="7">
                  <c:v>38</c:v>
                </c:pt>
                <c:pt idx="8">
                  <c:v>42</c:v>
                </c:pt>
              </c:numCache>
            </c:numRef>
          </c:cat>
          <c:val>
            <c:numRef>
              <c:f>('Fig 3m'!$I$4,'Fig 3m'!$I$8,'Fig 3m'!$I$12,'Fig 3m'!$I$16,'Fig 3m'!$I$20,'Fig 3m'!$I$24,'Fig 3m'!$I$28,'Fig 3m'!$I$32,'Fig 3m'!$I$36)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8.1144190941799987</c:v>
                </c:pt>
                <c:pt idx="2">
                  <c:v>73.613558682033883</c:v>
                </c:pt>
                <c:pt idx="3">
                  <c:v>118.1338423239833</c:v>
                </c:pt>
                <c:pt idx="4">
                  <c:v>112.81478871880442</c:v>
                </c:pt>
                <c:pt idx="5">
                  <c:v>122.99012907566276</c:v>
                </c:pt>
                <c:pt idx="6">
                  <c:v>234.22067172781666</c:v>
                </c:pt>
                <c:pt idx="7">
                  <c:v>316.57003907635107</c:v>
                </c:pt>
                <c:pt idx="8">
                  <c:v>554.28497395223985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2F-42B7-AE99-D1C3A9745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831792"/>
        <c:axId val="219832120"/>
        <c:extLst/>
      </c:lineChart>
      <c:catAx>
        <c:axId val="219831792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9832120"/>
        <c:crosses val="autoZero"/>
        <c:auto val="1"/>
        <c:lblAlgn val="ctr"/>
        <c:lblOffset val="100"/>
        <c:noMultiLvlLbl val="0"/>
      </c:catAx>
      <c:valAx>
        <c:axId val="219832120"/>
        <c:scaling>
          <c:orientation val="minMax"/>
          <c:max val="20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fr-CA"/>
                  <a:t> Tumour Volume (mm3)</a:t>
                </a:r>
              </a:p>
            </c:rich>
          </c:tx>
          <c:layout>
            <c:manualLayout>
              <c:xMode val="edge"/>
              <c:yMode val="edge"/>
              <c:x val="3.2737392222985141E-2"/>
              <c:y val="7.95648591987384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983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801194577899006"/>
          <c:y val="7.9401207234483018E-2"/>
          <c:w val="0.28915014220129603"/>
          <c:h val="0.40743579651295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25776</xdr:colOff>
      <xdr:row>40</xdr:row>
      <xdr:rowOff>179295</xdr:rowOff>
    </xdr:from>
    <xdr:to>
      <xdr:col>8</xdr:col>
      <xdr:colOff>257735</xdr:colOff>
      <xdr:row>53</xdr:row>
      <xdr:rowOff>22412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B0024D-1561-41AD-8E7A-AC22211F9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zoomScale="85" zoomScaleNormal="85" workbookViewId="0">
      <selection activeCell="L4" sqref="L4"/>
    </sheetView>
  </sheetViews>
  <sheetFormatPr defaultRowHeight="15" x14ac:dyDescent="0.25"/>
  <cols>
    <col min="1" max="1" width="13.42578125" customWidth="1"/>
    <col min="2" max="2" width="12.28515625" customWidth="1"/>
    <col min="3" max="3" width="9.140625" customWidth="1"/>
    <col min="5" max="5" width="14" style="1" customWidth="1"/>
    <col min="6" max="6" width="12.140625" customWidth="1"/>
    <col min="9" max="9" width="14.28515625" style="1" customWidth="1"/>
    <col min="10" max="10" width="4.85546875" customWidth="1"/>
    <col min="13" max="13" width="14.28515625" style="1" customWidth="1"/>
    <col min="14" max="14" width="4.85546875" customWidth="1"/>
    <col min="17" max="17" width="14.28515625" style="1" customWidth="1"/>
  </cols>
  <sheetData>
    <row r="1" spans="1:18" ht="15.75" x14ac:dyDescent="0.25">
      <c r="A1" t="s">
        <v>4</v>
      </c>
      <c r="E1" t="s">
        <v>5</v>
      </c>
      <c r="G1" s="4" t="s">
        <v>0</v>
      </c>
      <c r="H1" s="3"/>
      <c r="I1" s="3"/>
      <c r="J1" s="3"/>
      <c r="K1" s="3"/>
      <c r="M1"/>
      <c r="Q1"/>
    </row>
    <row r="2" spans="1:18" ht="15.75" thickBot="1" x14ac:dyDescent="0.3">
      <c r="A2" s="2"/>
      <c r="B2" s="41" t="s">
        <v>6</v>
      </c>
      <c r="C2" s="41"/>
      <c r="D2" s="41"/>
      <c r="E2" s="42"/>
      <c r="F2" s="43" t="s">
        <v>7</v>
      </c>
      <c r="G2" s="41"/>
      <c r="H2" s="41"/>
      <c r="I2" s="41"/>
      <c r="J2" s="3"/>
      <c r="P2" s="3"/>
      <c r="Q2" s="3"/>
      <c r="R2" s="5"/>
    </row>
    <row r="3" spans="1:18" ht="15.75" x14ac:dyDescent="0.25">
      <c r="A3" s="6"/>
      <c r="B3" s="7" t="s">
        <v>8</v>
      </c>
      <c r="C3" s="8" t="s">
        <v>1</v>
      </c>
      <c r="D3" s="8" t="s">
        <v>2</v>
      </c>
      <c r="E3" s="9" t="s">
        <v>3</v>
      </c>
      <c r="F3" s="7" t="s">
        <v>8</v>
      </c>
      <c r="G3" s="8" t="s">
        <v>1</v>
      </c>
      <c r="H3" s="8" t="s">
        <v>2</v>
      </c>
      <c r="I3" s="10" t="s">
        <v>3</v>
      </c>
      <c r="J3" s="3"/>
      <c r="K3" s="4"/>
      <c r="L3" s="3"/>
      <c r="M3" s="3"/>
      <c r="N3" s="3"/>
      <c r="O3" s="3"/>
      <c r="P3" s="3"/>
      <c r="Q3" s="3"/>
      <c r="R3" s="5"/>
    </row>
    <row r="4" spans="1:18" ht="15.75" x14ac:dyDescent="0.25">
      <c r="A4" s="19">
        <v>0</v>
      </c>
      <c r="B4" s="38"/>
      <c r="C4" s="37"/>
      <c r="D4" s="37">
        <v>0</v>
      </c>
      <c r="E4" s="39">
        <v>0</v>
      </c>
      <c r="F4" s="39"/>
      <c r="G4" s="37"/>
      <c r="H4" s="37">
        <v>0</v>
      </c>
      <c r="I4" s="36">
        <v>0</v>
      </c>
      <c r="J4" s="3"/>
      <c r="K4" s="4"/>
      <c r="L4" s="3"/>
      <c r="M4" s="3"/>
      <c r="N4" s="3"/>
      <c r="O4" s="3"/>
      <c r="P4" s="3"/>
      <c r="Q4" s="3"/>
      <c r="R4" s="5"/>
    </row>
    <row r="5" spans="1:18" x14ac:dyDescent="0.25">
      <c r="A5" s="11">
        <v>40299</v>
      </c>
      <c r="B5" s="12">
        <v>49</v>
      </c>
      <c r="C5" s="13">
        <v>6.93</v>
      </c>
      <c r="D5" s="13">
        <v>7.7</v>
      </c>
      <c r="E5" s="14">
        <f>(4/3*(3.14159)*(D5/2)*(C5/2)^2)</f>
        <v>193.62233350844997</v>
      </c>
      <c r="F5" s="15">
        <v>43</v>
      </c>
      <c r="G5" s="13">
        <v>0</v>
      </c>
      <c r="H5" s="13">
        <v>0</v>
      </c>
      <c r="I5" s="16">
        <f>(4/3*(3.14159)*(H5/2)*(G5/2)^2)</f>
        <v>0</v>
      </c>
      <c r="M5"/>
      <c r="Q5"/>
    </row>
    <row r="6" spans="1:18" x14ac:dyDescent="0.25">
      <c r="A6" s="15">
        <v>20</v>
      </c>
      <c r="B6" s="12">
        <v>50</v>
      </c>
      <c r="C6" s="13">
        <v>5.85</v>
      </c>
      <c r="D6" s="13">
        <v>7.03</v>
      </c>
      <c r="E6" s="14">
        <f>(4/3*(3.14159)*(D6/2)*(C6/2)^2)</f>
        <v>125.96947305637498</v>
      </c>
      <c r="F6" s="15">
        <v>47</v>
      </c>
      <c r="G6" s="13">
        <v>0</v>
      </c>
      <c r="H6" s="13">
        <v>0</v>
      </c>
      <c r="I6" s="16">
        <f t="shared" ref="I6:I7" si="0">(4/3*(3.14159)*(H6/2)*(G6/2)^2)</f>
        <v>0</v>
      </c>
      <c r="J6" s="17"/>
      <c r="K6" s="18"/>
      <c r="L6" s="18"/>
      <c r="M6"/>
      <c r="Q6"/>
    </row>
    <row r="7" spans="1:18" x14ac:dyDescent="0.25">
      <c r="A7" s="15"/>
      <c r="B7" s="12">
        <v>51</v>
      </c>
      <c r="C7" s="13">
        <v>5.74</v>
      </c>
      <c r="D7" s="13">
        <v>7.26</v>
      </c>
      <c r="E7" s="14">
        <f>(4/3*(3.14159)*(D7/2)*(C7/2)^2)</f>
        <v>125.24449932763999</v>
      </c>
      <c r="F7" s="15">
        <v>48</v>
      </c>
      <c r="G7" s="13">
        <v>3.54</v>
      </c>
      <c r="H7" s="13">
        <v>3.71</v>
      </c>
      <c r="I7" s="16">
        <f t="shared" si="0"/>
        <v>24.343257282539998</v>
      </c>
      <c r="J7" s="18"/>
      <c r="K7" s="18"/>
      <c r="L7" s="18"/>
      <c r="M7"/>
      <c r="Q7"/>
    </row>
    <row r="8" spans="1:18" x14ac:dyDescent="0.25">
      <c r="A8" s="15"/>
      <c r="B8" s="12"/>
      <c r="C8" s="19"/>
      <c r="D8" s="19">
        <f>STDEV(E5:E7)/SQRT(3)</f>
        <v>22.672748352634031</v>
      </c>
      <c r="E8" s="20">
        <f>AVERAGE(E5:E7)</f>
        <v>148.27876863082165</v>
      </c>
      <c r="F8" s="15"/>
      <c r="G8" s="40">
        <f>TTEST(E5:E7,I5:I7,2,2)</f>
        <v>4.3384384244840972E-3</v>
      </c>
      <c r="H8" s="19">
        <f>STDEV(I5:I7)/SQRT(3)</f>
        <v>8.1144190941800005</v>
      </c>
      <c r="I8" s="21">
        <f>AVERAGE(I5:I7)</f>
        <v>8.1144190941799987</v>
      </c>
      <c r="J8" s="19"/>
      <c r="M8"/>
      <c r="Q8"/>
    </row>
    <row r="9" spans="1:18" x14ac:dyDescent="0.25">
      <c r="A9" s="11">
        <v>41760</v>
      </c>
      <c r="B9" s="12">
        <v>49</v>
      </c>
      <c r="C9" s="13">
        <v>8.15</v>
      </c>
      <c r="D9" s="13">
        <v>9.84</v>
      </c>
      <c r="E9" s="14">
        <f>(4/3*(3.14159)*(D9/2)*(C9/2)^2)</f>
        <v>342.22250931099995</v>
      </c>
      <c r="F9" s="15">
        <v>43</v>
      </c>
      <c r="G9" s="13">
        <v>0</v>
      </c>
      <c r="H9" s="13">
        <v>0</v>
      </c>
      <c r="I9" s="16">
        <f t="shared" ref="I9:I11" si="1">(4/3*(3.14159)*(H9/2)*(G9/2)^2)</f>
        <v>0</v>
      </c>
      <c r="J9" s="19"/>
      <c r="M9"/>
      <c r="Q9"/>
    </row>
    <row r="10" spans="1:18" x14ac:dyDescent="0.25">
      <c r="A10" s="15">
        <v>24</v>
      </c>
      <c r="B10" s="12">
        <v>50</v>
      </c>
      <c r="C10" s="13">
        <v>6.26</v>
      </c>
      <c r="D10" s="13">
        <v>8.64</v>
      </c>
      <c r="E10" s="14">
        <f>(4/3*(3.14159)*(D10/2)*(C10/2)^2)</f>
        <v>177.28037608895997</v>
      </c>
      <c r="F10" s="15">
        <v>47</v>
      </c>
      <c r="G10" s="13">
        <v>5.09</v>
      </c>
      <c r="H10" s="13">
        <v>5.59</v>
      </c>
      <c r="I10" s="16">
        <f t="shared" si="1"/>
        <v>75.830798307268324</v>
      </c>
      <c r="J10" s="19"/>
      <c r="M10"/>
      <c r="Q10"/>
    </row>
    <row r="11" spans="1:18" x14ac:dyDescent="0.25">
      <c r="A11" s="15"/>
      <c r="B11" s="12">
        <v>51</v>
      </c>
      <c r="C11" s="13">
        <v>7.17</v>
      </c>
      <c r="D11" s="13">
        <v>7.92</v>
      </c>
      <c r="E11" s="14">
        <f>(4/3*(3.14159)*(D11/2)*(C11/2)^2)</f>
        <v>213.18750571931997</v>
      </c>
      <c r="F11" s="15">
        <v>48</v>
      </c>
      <c r="G11" s="13">
        <v>6.29</v>
      </c>
      <c r="H11" s="13">
        <v>7</v>
      </c>
      <c r="I11" s="16">
        <f t="shared" si="1"/>
        <v>145.00987773883332</v>
      </c>
      <c r="J11" s="19"/>
      <c r="M11"/>
      <c r="Q11"/>
    </row>
    <row r="12" spans="1:18" x14ac:dyDescent="0.25">
      <c r="A12" s="15"/>
      <c r="B12" s="12"/>
      <c r="C12" s="13"/>
      <c r="D12" s="19">
        <f>STDEV(E9:E11)/SQRT(3)</f>
        <v>50.080635768746689</v>
      </c>
      <c r="E12" s="20">
        <f>AVERAGE(E9:E11)</f>
        <v>244.23013037309329</v>
      </c>
      <c r="F12" s="22"/>
      <c r="G12" s="40">
        <f>TTEST(E9:E11,I9:I11,2,2)</f>
        <v>5.9197697792987218E-2</v>
      </c>
      <c r="H12" s="19">
        <f>STDEV(I9:I11)/SQRT(3)</f>
        <v>41.875423476961721</v>
      </c>
      <c r="I12" s="21">
        <f>AVERAGE(I9:I11)</f>
        <v>73.613558682033883</v>
      </c>
      <c r="J12" s="19"/>
      <c r="M12"/>
      <c r="Q12"/>
    </row>
    <row r="13" spans="1:18" x14ac:dyDescent="0.25">
      <c r="A13" s="24">
        <v>42491</v>
      </c>
      <c r="B13" s="12">
        <v>49</v>
      </c>
      <c r="C13" s="13">
        <v>6.95</v>
      </c>
      <c r="D13" s="13">
        <v>8.1999999999999993</v>
      </c>
      <c r="E13" s="14">
        <f>(4/3*(3.14159)*(D13/2)*(C13/2)^2)</f>
        <v>207.38708966583329</v>
      </c>
      <c r="F13" s="15">
        <v>43</v>
      </c>
      <c r="G13" s="13">
        <v>0</v>
      </c>
      <c r="H13" s="13">
        <v>0</v>
      </c>
      <c r="I13" s="16">
        <f t="shared" ref="I13:I15" si="2">(4/3*(3.14159)*(H13/2)*(G13/2)^2)</f>
        <v>0</v>
      </c>
      <c r="J13" s="19"/>
      <c r="M13"/>
      <c r="Q13"/>
    </row>
    <row r="14" spans="1:18" x14ac:dyDescent="0.25">
      <c r="A14" s="15">
        <v>26</v>
      </c>
      <c r="B14" s="12">
        <v>50</v>
      </c>
      <c r="C14" s="13">
        <v>7.26</v>
      </c>
      <c r="D14" s="13">
        <v>9.1300000000000008</v>
      </c>
      <c r="E14" s="14">
        <f>(4/3*(3.14159)*(D14/2)*(C14/2)^2)</f>
        <v>251.96619312281996</v>
      </c>
      <c r="F14" s="15">
        <v>47</v>
      </c>
      <c r="G14" s="13">
        <v>6.34</v>
      </c>
      <c r="H14" s="13">
        <v>6.39</v>
      </c>
      <c r="I14" s="16">
        <f t="shared" si="2"/>
        <v>134.48617117925997</v>
      </c>
      <c r="J14" s="19"/>
      <c r="M14"/>
      <c r="Q14"/>
    </row>
    <row r="15" spans="1:18" x14ac:dyDescent="0.25">
      <c r="A15" s="15"/>
      <c r="B15" s="12">
        <v>51</v>
      </c>
      <c r="C15" s="13">
        <v>7.89</v>
      </c>
      <c r="D15" s="13">
        <v>7.99</v>
      </c>
      <c r="E15" s="14">
        <f>(4/3*(3.14159)*(D15/2)*(C15/2)^2)</f>
        <v>260.43481549393499</v>
      </c>
      <c r="F15" s="15">
        <v>48</v>
      </c>
      <c r="G15" s="13">
        <v>7.31</v>
      </c>
      <c r="H15" s="13">
        <v>7.86</v>
      </c>
      <c r="I15" s="16">
        <f t="shared" si="2"/>
        <v>219.91535579268998</v>
      </c>
      <c r="J15" s="19"/>
      <c r="M15"/>
      <c r="Q15"/>
    </row>
    <row r="16" spans="1:18" x14ac:dyDescent="0.25">
      <c r="A16" s="15"/>
      <c r="B16" s="12"/>
      <c r="C16" s="19"/>
      <c r="D16" s="19">
        <f>STDEV(E13:E15)/SQRT(3)</f>
        <v>16.453765603159258</v>
      </c>
      <c r="E16" s="20">
        <f>AVERAGE(E13:E15)</f>
        <v>239.92936609419607</v>
      </c>
      <c r="F16" s="15"/>
      <c r="G16" s="40">
        <f>TTEST(E13:E15,I13:I15,2,2)</f>
        <v>0.13913123439805161</v>
      </c>
      <c r="H16" s="19">
        <f>STDEV(I13:I15)/SQRT(3)</f>
        <v>64.008436742353723</v>
      </c>
      <c r="I16" s="21">
        <f>AVERAGE(I13:I15)</f>
        <v>118.1338423239833</v>
      </c>
      <c r="J16" s="19"/>
      <c r="M16"/>
      <c r="Q16"/>
    </row>
    <row r="17" spans="1:17" x14ac:dyDescent="0.25">
      <c r="A17" s="24">
        <v>43221</v>
      </c>
      <c r="B17" s="12">
        <v>49</v>
      </c>
      <c r="C17" s="13">
        <v>7.16</v>
      </c>
      <c r="D17" s="13">
        <v>8.6199999999999992</v>
      </c>
      <c r="E17" s="14">
        <f>(4/3*(3.14159)*(D17/2)*(C17/2)^2)</f>
        <v>231.38306302341326</v>
      </c>
      <c r="F17" s="15">
        <v>43</v>
      </c>
      <c r="G17" s="13">
        <v>3.15</v>
      </c>
      <c r="H17" s="13">
        <v>4.28</v>
      </c>
      <c r="I17" s="16">
        <f t="shared" ref="I17:I19" si="3">(4/3*(3.14159)*(H17/2)*(G17/2)^2)</f>
        <v>22.236331099499999</v>
      </c>
      <c r="J17" s="19"/>
      <c r="M17"/>
      <c r="Q17"/>
    </row>
    <row r="18" spans="1:17" x14ac:dyDescent="0.25">
      <c r="A18" s="15">
        <v>28</v>
      </c>
      <c r="B18" s="12">
        <v>50</v>
      </c>
      <c r="C18" s="13">
        <v>7.6</v>
      </c>
      <c r="D18" s="13">
        <v>10.45</v>
      </c>
      <c r="E18" s="14">
        <f>(4/3*(3.14159)*(D18/2)*(C18/2)^2)</f>
        <v>316.03976521333328</v>
      </c>
      <c r="F18" s="15">
        <v>47</v>
      </c>
      <c r="G18" s="13">
        <v>5.42</v>
      </c>
      <c r="H18" s="13">
        <v>6.52</v>
      </c>
      <c r="I18" s="16">
        <f t="shared" si="3"/>
        <v>100.28695019725332</v>
      </c>
      <c r="J18" s="19"/>
      <c r="M18"/>
      <c r="Q18"/>
    </row>
    <row r="19" spans="1:17" x14ac:dyDescent="0.25">
      <c r="A19" s="15"/>
      <c r="B19" s="12">
        <v>51</v>
      </c>
      <c r="C19" s="13">
        <v>7.68</v>
      </c>
      <c r="D19" s="13">
        <v>8.49</v>
      </c>
      <c r="E19" s="14">
        <f>(4/3*(3.14159)*(D19/2)*(C19/2)^2)</f>
        <v>262.19740299263998</v>
      </c>
      <c r="F19" s="15">
        <v>48</v>
      </c>
      <c r="G19" s="13">
        <v>6.99</v>
      </c>
      <c r="H19" s="13">
        <v>8.44</v>
      </c>
      <c r="I19" s="16">
        <f t="shared" si="3"/>
        <v>215.92108485965997</v>
      </c>
      <c r="J19" s="19"/>
      <c r="M19"/>
      <c r="Q19"/>
    </row>
    <row r="20" spans="1:17" x14ac:dyDescent="0.25">
      <c r="A20" s="11"/>
      <c r="B20" s="12"/>
      <c r="C20" s="19"/>
      <c r="D20" s="19">
        <f>STDEV(E17:E19)/SQRT(3)</f>
        <v>24.737826122622987</v>
      </c>
      <c r="E20" s="20">
        <f>AVERAGE(E17:E19)</f>
        <v>269.8734104097955</v>
      </c>
      <c r="F20" s="22"/>
      <c r="G20" s="40">
        <f>TTEST(E17:E19,I17:I19,2,2)</f>
        <v>6.2940303402891376E-2</v>
      </c>
      <c r="H20" s="19">
        <f>STDEV(I17:I19)/SQRT(3)</f>
        <v>56.261757329172241</v>
      </c>
      <c r="I20" s="21">
        <f>AVERAGE(I17:I19)</f>
        <v>112.81478871880442</v>
      </c>
      <c r="J20" s="19"/>
      <c r="M20"/>
      <c r="Q20"/>
    </row>
    <row r="21" spans="1:17" x14ac:dyDescent="0.25">
      <c r="A21" s="26">
        <v>44317</v>
      </c>
      <c r="B21" s="12">
        <v>49</v>
      </c>
      <c r="C21" s="13">
        <v>7.85</v>
      </c>
      <c r="D21" s="13">
        <v>9.77</v>
      </c>
      <c r="E21" s="14">
        <f>(4/3*(3.14159)*(D21/2)*(C21/2)^2)</f>
        <v>315.23333215029163</v>
      </c>
      <c r="F21" s="15">
        <v>43</v>
      </c>
      <c r="G21" s="13">
        <v>3.89</v>
      </c>
      <c r="H21" s="13">
        <v>3.94</v>
      </c>
      <c r="I21" s="16">
        <f t="shared" ref="I21:I23" si="4">(4/3*(3.14159)*(H21/2)*(G21/2)^2)</f>
        <v>31.217180818943334</v>
      </c>
      <c r="J21" s="19"/>
      <c r="M21"/>
      <c r="Q21"/>
    </row>
    <row r="22" spans="1:17" x14ac:dyDescent="0.25">
      <c r="A22" s="15">
        <v>31</v>
      </c>
      <c r="B22" s="12">
        <v>50</v>
      </c>
      <c r="C22" s="13">
        <v>9.89</v>
      </c>
      <c r="D22" s="13">
        <v>11.28</v>
      </c>
      <c r="E22" s="14">
        <f>(4/3*(3.14159)*(D22/2)*(C22/2)^2)</f>
        <v>577.69676864932001</v>
      </c>
      <c r="F22" s="15">
        <v>47</v>
      </c>
      <c r="G22" s="13">
        <v>5.4</v>
      </c>
      <c r="H22" s="13">
        <v>6.66</v>
      </c>
      <c r="I22" s="16">
        <f t="shared" si="4"/>
        <v>101.68572848400001</v>
      </c>
      <c r="M22"/>
      <c r="Q22"/>
    </row>
    <row r="23" spans="1:17" x14ac:dyDescent="0.25">
      <c r="A23" s="15"/>
      <c r="B23" s="12">
        <v>51</v>
      </c>
      <c r="C23" s="13">
        <v>8.61</v>
      </c>
      <c r="D23" s="13">
        <v>10.35</v>
      </c>
      <c r="E23" s="14">
        <f>(4/3*(3.14159)*(D23/2)*(C23/2)^2)</f>
        <v>401.73984546727496</v>
      </c>
      <c r="F23" s="15">
        <v>48</v>
      </c>
      <c r="G23" s="13">
        <v>7.17</v>
      </c>
      <c r="H23" s="13">
        <v>8.77</v>
      </c>
      <c r="I23" s="16">
        <f t="shared" si="4"/>
        <v>236.06747792404497</v>
      </c>
      <c r="M23"/>
      <c r="Q23"/>
    </row>
    <row r="24" spans="1:17" x14ac:dyDescent="0.25">
      <c r="A24" s="15"/>
      <c r="B24" s="12"/>
      <c r="C24" s="19"/>
      <c r="D24" s="19">
        <f>STDEV(E21:E23)/SQRT(3)</f>
        <v>77.219481983655143</v>
      </c>
      <c r="E24" s="20">
        <f>AVERAGE(E21:E23)</f>
        <v>431.55664875562888</v>
      </c>
      <c r="F24" s="15"/>
      <c r="G24" s="40">
        <f>TTEST(E21:E23,I21:I23,2,2)</f>
        <v>3.4392012875438339E-2</v>
      </c>
      <c r="H24" s="19">
        <f>STDEV(I21:I23)/SQRT(3)</f>
        <v>60.086934712519202</v>
      </c>
      <c r="I24" s="21">
        <f>AVERAGE(I21:I23)</f>
        <v>122.99012907566276</v>
      </c>
      <c r="M24"/>
      <c r="Q24"/>
    </row>
    <row r="25" spans="1:17" x14ac:dyDescent="0.25">
      <c r="A25" s="24">
        <v>43243</v>
      </c>
      <c r="B25" s="12">
        <v>49</v>
      </c>
      <c r="C25" s="13">
        <v>12.16</v>
      </c>
      <c r="D25" s="13">
        <v>9.48</v>
      </c>
      <c r="E25" s="14">
        <f>(4/3*(3.14159)*(D25/2)*(C25/2)^2)</f>
        <v>733.96228268031996</v>
      </c>
      <c r="F25" s="15">
        <v>43</v>
      </c>
      <c r="G25" s="13">
        <v>4.47</v>
      </c>
      <c r="H25" s="13">
        <v>4.5599999999999996</v>
      </c>
      <c r="I25" s="16">
        <f t="shared" ref="I25:I27" si="5">(4/3*(3.14159)*(H25/2)*(G25/2)^2)</f>
        <v>47.706564679559989</v>
      </c>
      <c r="J25" s="19"/>
      <c r="M25"/>
      <c r="Q25"/>
    </row>
    <row r="26" spans="1:17" x14ac:dyDescent="0.25">
      <c r="A26" s="15">
        <v>36</v>
      </c>
      <c r="B26" s="12">
        <v>50</v>
      </c>
      <c r="C26" s="13">
        <v>13.47</v>
      </c>
      <c r="D26" s="13">
        <v>11.77</v>
      </c>
      <c r="E26" s="14">
        <f>(4/3*(3.14159)*(D26/2)*(C26/2)^2)</f>
        <v>1118.175338909145</v>
      </c>
      <c r="F26" s="15">
        <v>47</v>
      </c>
      <c r="G26" s="13">
        <v>6.61</v>
      </c>
      <c r="H26" s="13">
        <v>5.42</v>
      </c>
      <c r="I26" s="16">
        <f t="shared" si="5"/>
        <v>123.99394020989666</v>
      </c>
      <c r="M26"/>
      <c r="Q26"/>
    </row>
    <row r="27" spans="1:17" x14ac:dyDescent="0.25">
      <c r="A27" s="15"/>
      <c r="B27" s="12">
        <v>51</v>
      </c>
      <c r="C27" s="13">
        <v>11.19</v>
      </c>
      <c r="D27" s="13">
        <v>8.32</v>
      </c>
      <c r="E27" s="14">
        <f>(4/3*(3.14159)*(D27/2)*(C27/2)^2)</f>
        <v>545.48367133727982</v>
      </c>
      <c r="F27" s="15">
        <v>48</v>
      </c>
      <c r="G27" s="13">
        <v>11.06</v>
      </c>
      <c r="H27" s="13">
        <v>8.2899999999999991</v>
      </c>
      <c r="I27" s="16">
        <f t="shared" si="5"/>
        <v>530.96151029399334</v>
      </c>
      <c r="M27"/>
      <c r="Q27"/>
    </row>
    <row r="28" spans="1:17" x14ac:dyDescent="0.25">
      <c r="A28" s="15"/>
      <c r="B28" s="12"/>
      <c r="C28" s="19"/>
      <c r="D28" s="19">
        <f>STDEV(E25:E27)/SQRT(3)</f>
        <v>168.50974347311302</v>
      </c>
      <c r="E28" s="20">
        <f>AVERAGE(E25:E27)</f>
        <v>799.2070976422483</v>
      </c>
      <c r="F28" s="25"/>
      <c r="G28" s="40">
        <f>TTEST(E25:E27,I25:I27,2,2)</f>
        <v>6.6453535704193059E-2</v>
      </c>
      <c r="H28" s="19">
        <f>STDEV(I25:I27)/SQRT(3)</f>
        <v>149.99587202213817</v>
      </c>
      <c r="I28" s="21">
        <f>AVERAGE(I25:I27)</f>
        <v>234.22067172781666</v>
      </c>
      <c r="M28"/>
      <c r="Q28"/>
    </row>
    <row r="29" spans="1:17" x14ac:dyDescent="0.25">
      <c r="A29" s="27">
        <v>43245</v>
      </c>
      <c r="B29" s="12">
        <v>49</v>
      </c>
      <c r="C29" s="13">
        <v>13.02</v>
      </c>
      <c r="D29" s="13">
        <v>11.34</v>
      </c>
      <c r="E29" s="14">
        <f>(4/3*(3.14159)*(D29/2)*(C29/2)^2)</f>
        <v>1006.5451915940398</v>
      </c>
      <c r="F29" s="15">
        <v>43</v>
      </c>
      <c r="G29" s="13">
        <v>5.18</v>
      </c>
      <c r="H29" s="13">
        <v>3.93</v>
      </c>
      <c r="I29" s="16">
        <f t="shared" ref="I29:I31" si="6">(4/3*(3.14159)*(H29/2)*(G29/2)^2)</f>
        <v>55.214141682979992</v>
      </c>
      <c r="J29" s="19"/>
      <c r="M29"/>
      <c r="Q29"/>
    </row>
    <row r="30" spans="1:17" x14ac:dyDescent="0.25">
      <c r="A30" s="15">
        <v>38</v>
      </c>
      <c r="B30" s="12">
        <v>50</v>
      </c>
      <c r="C30" s="13">
        <v>16.34</v>
      </c>
      <c r="D30" s="13">
        <v>12.66</v>
      </c>
      <c r="E30" s="14">
        <f>(4/3*(3.14159)*(D30/2)*(C30/2)^2)</f>
        <v>1769.8483917784397</v>
      </c>
      <c r="F30" s="15">
        <v>47</v>
      </c>
      <c r="G30" s="13">
        <v>8.6300000000000008</v>
      </c>
      <c r="H30" s="13">
        <v>6.93</v>
      </c>
      <c r="I30" s="16">
        <f t="shared" si="6"/>
        <v>270.242146333005</v>
      </c>
      <c r="M30"/>
      <c r="Q30"/>
    </row>
    <row r="31" spans="1:17" x14ac:dyDescent="0.25">
      <c r="A31" s="15"/>
      <c r="B31" s="12">
        <v>51</v>
      </c>
      <c r="C31" s="13">
        <v>13.31</v>
      </c>
      <c r="D31" s="13">
        <v>9.83</v>
      </c>
      <c r="E31" s="14">
        <f>(4/3*(3.14159)*(D31/2)*(C31/2)^2)</f>
        <v>911.81741841936162</v>
      </c>
      <c r="F31" s="15">
        <v>48</v>
      </c>
      <c r="G31" s="13">
        <v>11.39</v>
      </c>
      <c r="H31" s="13">
        <v>9.19</v>
      </c>
      <c r="I31" s="16">
        <f t="shared" si="6"/>
        <v>624.25382921306823</v>
      </c>
      <c r="M31"/>
      <c r="Q31"/>
    </row>
    <row r="32" spans="1:17" x14ac:dyDescent="0.25">
      <c r="A32" s="15"/>
      <c r="B32" s="12"/>
      <c r="C32" s="19"/>
      <c r="D32" s="19">
        <f>STDEV(E29:E31)/SQRT(3)</f>
        <v>271.60247479500697</v>
      </c>
      <c r="E32" s="20">
        <f>AVERAGE(E29:E31)</f>
        <v>1229.403667263947</v>
      </c>
      <c r="F32" s="25"/>
      <c r="G32" s="40">
        <f>TTEST(E29:E31,I29:I31,2,2)</f>
        <v>4.5550406125225124E-2</v>
      </c>
      <c r="H32" s="19">
        <f>STDEV(I29:I31)/SQRT(3)</f>
        <v>165.89278337791387</v>
      </c>
      <c r="I32" s="21">
        <f>AVERAGE(I29:I31)</f>
        <v>316.57003907635107</v>
      </c>
      <c r="M32"/>
      <c r="Q32"/>
    </row>
    <row r="33" spans="1:17" x14ac:dyDescent="0.25">
      <c r="A33" s="24">
        <v>43248</v>
      </c>
      <c r="B33" s="12">
        <v>49</v>
      </c>
      <c r="C33" s="13">
        <v>13.6</v>
      </c>
      <c r="D33" s="13">
        <v>11.35</v>
      </c>
      <c r="E33" s="14">
        <f>(4/3*(3.14159)*(D33/2)*(C33/2)^2)</f>
        <v>1099.187886773333</v>
      </c>
      <c r="F33" s="15">
        <v>43</v>
      </c>
      <c r="G33" s="13">
        <v>6.64</v>
      </c>
      <c r="H33" s="13">
        <v>5.94</v>
      </c>
      <c r="I33" s="16">
        <f t="shared" ref="I33:I35" si="7">(4/3*(3.14159)*(H33/2)*(G33/2)^2)</f>
        <v>137.12633199935999</v>
      </c>
      <c r="J33" s="19"/>
      <c r="M33"/>
      <c r="Q33"/>
    </row>
    <row r="34" spans="1:17" x14ac:dyDescent="0.25">
      <c r="A34" s="15">
        <v>42</v>
      </c>
      <c r="B34" s="12">
        <v>50</v>
      </c>
      <c r="C34" s="13">
        <v>16.89</v>
      </c>
      <c r="D34" s="13">
        <v>14.5</v>
      </c>
      <c r="E34" s="14">
        <f>(4/3*(3.14159)*(D34/2)*(C34/2)^2)</f>
        <v>2165.8359435442499</v>
      </c>
      <c r="F34" s="15">
        <v>47</v>
      </c>
      <c r="G34" s="13">
        <v>10.039999999999999</v>
      </c>
      <c r="H34" s="13">
        <v>9.33</v>
      </c>
      <c r="I34" s="16">
        <f t="shared" si="7"/>
        <v>492.43319923591986</v>
      </c>
      <c r="M34"/>
      <c r="Q34"/>
    </row>
    <row r="35" spans="1:17" x14ac:dyDescent="0.25">
      <c r="A35" s="15"/>
      <c r="B35" s="12">
        <v>51</v>
      </c>
      <c r="C35" s="13">
        <v>14.71</v>
      </c>
      <c r="D35" s="13">
        <v>12.71</v>
      </c>
      <c r="E35" s="14">
        <f>(4/3*(3.14159)*(D35/2)*(C35/2)^2)</f>
        <v>1440.0220808630818</v>
      </c>
      <c r="F35" s="15">
        <v>48</v>
      </c>
      <c r="G35" s="13">
        <v>13.28</v>
      </c>
      <c r="H35" s="13">
        <v>11.19</v>
      </c>
      <c r="I35" s="16">
        <f t="shared" si="7"/>
        <v>1033.2953906214398</v>
      </c>
      <c r="M35"/>
      <c r="Q35"/>
    </row>
    <row r="36" spans="1:17" x14ac:dyDescent="0.25">
      <c r="A36" s="15"/>
      <c r="B36" s="12"/>
      <c r="C36" s="19"/>
      <c r="D36" s="19">
        <f>STDEV(E33:E35)/SQRT(3)</f>
        <v>314.52890594366465</v>
      </c>
      <c r="E36" s="20">
        <f>AVERAGE(E33:E35)</f>
        <v>1568.3486370602216</v>
      </c>
      <c r="F36" s="25"/>
      <c r="G36" s="40">
        <f>TTEST(E33:E35,I33:I35,2,2)</f>
        <v>6.8002343940863255E-2</v>
      </c>
      <c r="H36" s="19">
        <f>STDEV(I33:I35)/SQRT(3)</f>
        <v>260.5436476130663</v>
      </c>
      <c r="I36" s="20">
        <f>AVERAGE(I33:I35)</f>
        <v>554.28497395223985</v>
      </c>
      <c r="M36"/>
      <c r="Q36"/>
    </row>
    <row r="37" spans="1:17" x14ac:dyDescent="0.25">
      <c r="A37" s="24"/>
      <c r="B37" s="12"/>
      <c r="C37" s="13"/>
      <c r="D37" s="13"/>
      <c r="E37" s="14"/>
      <c r="F37" s="15"/>
      <c r="G37" s="13"/>
      <c r="H37" s="13"/>
      <c r="I37" s="16"/>
      <c r="J37" s="19"/>
      <c r="M37"/>
      <c r="Q37"/>
    </row>
    <row r="38" spans="1:17" x14ac:dyDescent="0.25">
      <c r="A38" s="15"/>
      <c r="B38" s="12"/>
      <c r="C38" s="13"/>
      <c r="D38" s="13"/>
      <c r="E38" s="14"/>
      <c r="F38" s="15"/>
      <c r="G38" s="13"/>
      <c r="H38" s="13"/>
      <c r="I38" s="16"/>
      <c r="M38"/>
      <c r="Q38"/>
    </row>
    <row r="39" spans="1:17" x14ac:dyDescent="0.25">
      <c r="A39" s="15"/>
      <c r="B39" s="12"/>
      <c r="C39" s="13"/>
      <c r="D39" s="13"/>
      <c r="E39" s="14"/>
      <c r="F39" s="15"/>
      <c r="G39" s="13"/>
      <c r="H39" s="13"/>
      <c r="I39" s="16"/>
      <c r="M39"/>
      <c r="Q39"/>
    </row>
    <row r="40" spans="1:17" x14ac:dyDescent="0.25">
      <c r="A40" s="15"/>
      <c r="B40" s="12"/>
      <c r="C40" s="19"/>
      <c r="D40" s="19"/>
      <c r="E40" s="20"/>
      <c r="F40" s="25"/>
      <c r="G40" s="23"/>
      <c r="H40" s="23"/>
      <c r="I40" s="20"/>
      <c r="M40"/>
      <c r="Q40"/>
    </row>
    <row r="41" spans="1:17" s="34" customFormat="1" x14ac:dyDescent="0.25">
      <c r="A41" s="28"/>
      <c r="B41" s="29"/>
      <c r="C41" s="30"/>
      <c r="D41" s="30"/>
      <c r="E41" s="31"/>
      <c r="F41" s="32"/>
      <c r="G41" s="30"/>
      <c r="H41" s="30"/>
      <c r="I41" s="33"/>
    </row>
    <row r="42" spans="1:17" x14ac:dyDescent="0.25">
      <c r="A42" s="19"/>
      <c r="B42" s="19"/>
      <c r="C42" s="13"/>
      <c r="D42" s="13"/>
      <c r="E42" s="16"/>
      <c r="F42" s="19"/>
      <c r="G42" s="13"/>
      <c r="H42" s="13"/>
      <c r="I42" s="16"/>
      <c r="M42"/>
      <c r="Q42"/>
    </row>
    <row r="43" spans="1:17" x14ac:dyDescent="0.25">
      <c r="A43" s="19"/>
      <c r="B43" s="19"/>
      <c r="C43" s="19"/>
      <c r="D43" s="19"/>
      <c r="E43" s="16"/>
      <c r="F43" s="19"/>
      <c r="G43" s="19"/>
      <c r="H43" s="19"/>
      <c r="I43" s="16"/>
      <c r="J43" s="19"/>
      <c r="K43" s="19"/>
      <c r="L43" s="19"/>
      <c r="M43" s="16"/>
      <c r="N43" s="19"/>
      <c r="O43" s="19"/>
      <c r="P43" s="19"/>
      <c r="Q43" s="16"/>
    </row>
    <row r="44" spans="1:17" x14ac:dyDescent="0.25">
      <c r="A44" s="35"/>
      <c r="B44" s="19"/>
      <c r="C44" s="13"/>
      <c r="D44" s="13"/>
      <c r="E44" s="16"/>
      <c r="F44" s="19"/>
      <c r="G44" s="13"/>
      <c r="H44" s="13"/>
      <c r="I44" s="16"/>
      <c r="J44" s="19"/>
      <c r="K44" s="13"/>
      <c r="L44" s="13"/>
      <c r="M44" s="16"/>
      <c r="N44" s="19"/>
      <c r="O44" s="13"/>
      <c r="P44" s="13"/>
      <c r="Q44" s="16"/>
    </row>
    <row r="45" spans="1:17" x14ac:dyDescent="0.25">
      <c r="A45" s="19"/>
      <c r="B45" s="19"/>
      <c r="C45" s="13"/>
      <c r="D45" s="13"/>
      <c r="E45" s="16"/>
      <c r="F45" s="19"/>
      <c r="G45" s="13"/>
      <c r="H45" s="13"/>
      <c r="I45" s="16"/>
      <c r="J45" s="19"/>
      <c r="K45" s="13"/>
      <c r="L45" s="13"/>
      <c r="M45" s="16"/>
      <c r="N45" s="19"/>
      <c r="O45" s="13"/>
      <c r="P45" s="13"/>
      <c r="Q45" s="16"/>
    </row>
    <row r="46" spans="1:17" x14ac:dyDescent="0.25">
      <c r="A46" s="19"/>
      <c r="B46" s="19"/>
      <c r="C46" s="13"/>
      <c r="D46" s="13"/>
      <c r="E46" s="16"/>
      <c r="F46" s="19"/>
      <c r="G46" s="13"/>
      <c r="H46" s="13"/>
      <c r="I46" s="16"/>
      <c r="J46" s="19"/>
      <c r="K46" s="13"/>
      <c r="L46" s="13"/>
      <c r="M46" s="16"/>
      <c r="N46" s="19"/>
      <c r="O46" s="13"/>
      <c r="P46" s="13"/>
      <c r="Q46" s="16"/>
    </row>
    <row r="47" spans="1:17" x14ac:dyDescent="0.25">
      <c r="A47" s="19"/>
      <c r="B47" s="19"/>
      <c r="C47" s="13"/>
      <c r="D47" s="13"/>
      <c r="E47" s="16"/>
      <c r="F47" s="19"/>
      <c r="G47" s="13"/>
      <c r="H47" s="13"/>
      <c r="I47" s="16"/>
      <c r="J47" s="19"/>
      <c r="K47" s="13"/>
      <c r="L47" s="13"/>
      <c r="M47" s="16"/>
      <c r="N47" s="19"/>
      <c r="O47" s="13"/>
      <c r="P47" s="13"/>
      <c r="Q47" s="16"/>
    </row>
    <row r="48" spans="1:17" x14ac:dyDescent="0.25">
      <c r="A48" s="19"/>
      <c r="B48" s="19"/>
      <c r="C48" s="13"/>
      <c r="D48" s="13"/>
      <c r="E48" s="16"/>
      <c r="F48" s="19"/>
      <c r="G48" s="13"/>
      <c r="H48" s="13"/>
      <c r="I48" s="16"/>
      <c r="J48" s="19"/>
      <c r="K48" s="13"/>
      <c r="L48" s="13"/>
      <c r="M48" s="16"/>
      <c r="N48" s="19"/>
      <c r="O48" s="13"/>
      <c r="P48" s="13"/>
      <c r="Q48" s="16"/>
    </row>
    <row r="49" spans="1:17" x14ac:dyDescent="0.25">
      <c r="A49" s="19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25">
      <c r="A50" s="19"/>
      <c r="B50" s="17"/>
      <c r="C50" s="17"/>
      <c r="D50" s="17"/>
      <c r="E50" s="17"/>
      <c r="F50" s="17"/>
      <c r="G50" s="17"/>
      <c r="H50" s="17"/>
      <c r="I50" s="36"/>
      <c r="J50" s="17"/>
      <c r="K50" s="17"/>
      <c r="L50" s="17"/>
      <c r="M50" s="36"/>
      <c r="N50" s="17"/>
      <c r="O50" s="17"/>
      <c r="P50" s="17"/>
      <c r="Q50" s="36"/>
    </row>
    <row r="51" spans="1:17" x14ac:dyDescent="0.25">
      <c r="A51" s="35"/>
      <c r="B51" s="19"/>
      <c r="C51" s="13"/>
      <c r="D51" s="13"/>
      <c r="E51" s="16"/>
      <c r="F51" s="19"/>
      <c r="G51" s="13"/>
      <c r="H51" s="13"/>
      <c r="I51" s="16"/>
      <c r="J51" s="19"/>
      <c r="K51" s="13"/>
      <c r="L51" s="13"/>
      <c r="M51" s="16"/>
      <c r="N51" s="19"/>
      <c r="O51" s="13"/>
      <c r="P51" s="13"/>
      <c r="Q51" s="16"/>
    </row>
    <row r="52" spans="1:17" x14ac:dyDescent="0.25">
      <c r="A52" s="19"/>
      <c r="B52" s="19"/>
      <c r="C52" s="13"/>
      <c r="D52" s="13"/>
      <c r="E52" s="16"/>
      <c r="F52" s="19"/>
      <c r="G52" s="13"/>
      <c r="H52" s="13"/>
      <c r="I52" s="16"/>
      <c r="J52" s="19"/>
      <c r="K52" s="13"/>
      <c r="L52" s="13"/>
      <c r="M52" s="16"/>
      <c r="N52" s="19"/>
      <c r="O52" s="13"/>
      <c r="P52" s="13"/>
      <c r="Q52" s="16"/>
    </row>
    <row r="53" spans="1:17" x14ac:dyDescent="0.25">
      <c r="A53" s="19"/>
      <c r="B53" s="19"/>
      <c r="C53" s="13"/>
      <c r="D53" s="13"/>
      <c r="E53" s="16"/>
      <c r="F53" s="19"/>
      <c r="G53" s="13"/>
      <c r="H53" s="13"/>
      <c r="I53" s="16"/>
      <c r="J53" s="19"/>
      <c r="K53" s="13"/>
      <c r="L53" s="13"/>
      <c r="M53" s="16"/>
      <c r="N53" s="19"/>
      <c r="O53" s="13"/>
      <c r="P53" s="13"/>
      <c r="Q53" s="16"/>
    </row>
    <row r="54" spans="1:17" x14ac:dyDescent="0.25">
      <c r="A54" s="19"/>
      <c r="B54" s="19"/>
      <c r="C54" s="13"/>
      <c r="D54" s="13"/>
      <c r="E54" s="16"/>
      <c r="F54" s="19"/>
      <c r="G54" s="13"/>
      <c r="H54" s="13"/>
      <c r="I54" s="16"/>
      <c r="J54" s="19"/>
      <c r="K54" s="13"/>
      <c r="L54" s="13"/>
      <c r="M54" s="16"/>
      <c r="N54" s="19"/>
      <c r="O54" s="13"/>
      <c r="P54" s="13"/>
      <c r="Q54" s="16"/>
    </row>
    <row r="55" spans="1:17" x14ac:dyDescent="0.25">
      <c r="A55" s="19"/>
      <c r="B55" s="19"/>
      <c r="C55" s="13"/>
      <c r="D55" s="13"/>
      <c r="E55" s="16"/>
      <c r="F55" s="19"/>
      <c r="G55" s="13"/>
      <c r="H55" s="13"/>
      <c r="I55" s="16"/>
      <c r="J55" s="19"/>
      <c r="K55" s="13"/>
      <c r="L55" s="13"/>
      <c r="M55" s="16"/>
      <c r="N55" s="19"/>
      <c r="O55" s="13"/>
      <c r="P55" s="13"/>
      <c r="Q55" s="16"/>
    </row>
    <row r="56" spans="1:17" x14ac:dyDescent="0.25">
      <c r="A56" s="19"/>
      <c r="B56" s="19"/>
      <c r="C56" s="19"/>
      <c r="D56" s="19"/>
      <c r="E56" s="16"/>
      <c r="F56" s="19"/>
      <c r="G56" s="19"/>
      <c r="H56" s="19"/>
      <c r="I56" s="16"/>
      <c r="J56" s="19"/>
      <c r="K56" s="19"/>
      <c r="L56" s="19"/>
      <c r="M56" s="16"/>
      <c r="N56" s="19"/>
      <c r="O56" s="19"/>
      <c r="P56" s="19"/>
      <c r="Q56" s="16"/>
    </row>
    <row r="57" spans="1:17" x14ac:dyDescent="0.25">
      <c r="A57" s="35"/>
      <c r="B57" s="19"/>
      <c r="C57" s="13"/>
      <c r="D57" s="13"/>
      <c r="E57" s="16"/>
      <c r="F57" s="19"/>
      <c r="G57" s="13"/>
      <c r="H57" s="13"/>
      <c r="I57" s="16"/>
      <c r="J57" s="19"/>
      <c r="K57" s="13"/>
      <c r="L57" s="13"/>
      <c r="M57" s="16"/>
      <c r="N57" s="19"/>
      <c r="O57" s="13"/>
      <c r="P57" s="13"/>
      <c r="Q57" s="16"/>
    </row>
    <row r="58" spans="1:17" x14ac:dyDescent="0.25">
      <c r="A58" s="19"/>
      <c r="B58" s="19"/>
      <c r="C58" s="13"/>
      <c r="D58" s="13"/>
      <c r="E58" s="16"/>
      <c r="F58" s="19"/>
      <c r="G58" s="13"/>
      <c r="H58" s="13"/>
      <c r="I58" s="16"/>
      <c r="J58" s="19"/>
      <c r="K58" s="13"/>
      <c r="L58" s="13"/>
      <c r="M58" s="16"/>
      <c r="N58" s="19"/>
      <c r="O58" s="13"/>
      <c r="P58" s="13"/>
      <c r="Q58" s="16"/>
    </row>
    <row r="59" spans="1:17" x14ac:dyDescent="0.25">
      <c r="A59" s="19"/>
      <c r="B59" s="19"/>
      <c r="C59" s="13"/>
      <c r="D59" s="13"/>
      <c r="E59" s="16"/>
      <c r="F59" s="19"/>
      <c r="G59" s="13"/>
      <c r="H59" s="13"/>
      <c r="I59" s="16"/>
      <c r="J59" s="19"/>
      <c r="K59" s="13"/>
      <c r="L59" s="13"/>
      <c r="M59" s="16"/>
      <c r="N59" s="19"/>
      <c r="O59" s="13"/>
      <c r="P59" s="13"/>
      <c r="Q59" s="16"/>
    </row>
    <row r="60" spans="1:17" x14ac:dyDescent="0.25">
      <c r="A60" s="19"/>
      <c r="B60" s="19"/>
      <c r="C60" s="13"/>
      <c r="D60" s="13"/>
      <c r="E60" s="16"/>
      <c r="F60" s="19"/>
      <c r="G60" s="13"/>
      <c r="H60" s="13"/>
      <c r="I60" s="16"/>
      <c r="J60" s="19"/>
      <c r="K60" s="13"/>
      <c r="L60" s="13"/>
      <c r="M60" s="16"/>
      <c r="N60" s="19"/>
      <c r="O60" s="13"/>
      <c r="P60" s="13"/>
      <c r="Q60" s="16"/>
    </row>
    <row r="61" spans="1:17" x14ac:dyDescent="0.25">
      <c r="A61" s="19"/>
      <c r="B61" s="19"/>
      <c r="C61" s="13"/>
      <c r="D61" s="13"/>
      <c r="E61" s="16"/>
      <c r="F61" s="19"/>
      <c r="G61" s="13"/>
      <c r="H61" s="13"/>
      <c r="I61" s="16"/>
      <c r="J61" s="19"/>
      <c r="K61" s="13"/>
      <c r="L61" s="13"/>
      <c r="M61" s="16"/>
      <c r="N61" s="19"/>
      <c r="O61" s="13"/>
      <c r="P61" s="13"/>
      <c r="Q61" s="16"/>
    </row>
    <row r="62" spans="1:17" x14ac:dyDescent="0.25">
      <c r="A62" s="19"/>
      <c r="B62" s="19"/>
      <c r="C62" s="13"/>
      <c r="D62" s="13"/>
      <c r="E62" s="16"/>
      <c r="F62" s="19"/>
      <c r="G62" s="19"/>
      <c r="H62" s="19"/>
      <c r="I62" s="16"/>
      <c r="J62" s="19"/>
      <c r="K62" s="19"/>
      <c r="L62" s="19"/>
      <c r="M62" s="16"/>
      <c r="N62" s="19"/>
      <c r="O62" s="19"/>
      <c r="P62" s="19"/>
      <c r="Q62" s="16"/>
    </row>
    <row r="63" spans="1:17" x14ac:dyDescent="0.25">
      <c r="A63" s="35"/>
      <c r="B63" s="19"/>
      <c r="C63" s="13"/>
      <c r="D63" s="13"/>
      <c r="E63" s="16"/>
      <c r="F63" s="19"/>
      <c r="G63" s="13"/>
      <c r="H63" s="13"/>
      <c r="I63" s="16"/>
      <c r="J63" s="19"/>
      <c r="K63" s="13"/>
      <c r="L63" s="13"/>
      <c r="M63" s="16"/>
      <c r="N63" s="19"/>
      <c r="O63" s="13"/>
      <c r="P63" s="13"/>
      <c r="Q63" s="16"/>
    </row>
    <row r="64" spans="1:17" x14ac:dyDescent="0.25">
      <c r="A64" s="19"/>
      <c r="B64" s="19"/>
      <c r="C64" s="13"/>
      <c r="D64" s="13"/>
      <c r="E64" s="16"/>
      <c r="F64" s="19"/>
      <c r="G64" s="13"/>
      <c r="H64" s="13"/>
      <c r="I64" s="16"/>
      <c r="J64" s="19"/>
      <c r="K64" s="13"/>
      <c r="L64" s="13"/>
      <c r="M64" s="16"/>
      <c r="N64" s="19"/>
      <c r="O64" s="13"/>
      <c r="P64" s="13"/>
      <c r="Q64" s="16"/>
    </row>
    <row r="65" spans="1:17" x14ac:dyDescent="0.25">
      <c r="A65" s="19"/>
      <c r="B65" s="19"/>
      <c r="C65" s="13"/>
      <c r="D65" s="13"/>
      <c r="E65" s="16"/>
      <c r="F65" s="19"/>
      <c r="G65" s="13"/>
      <c r="H65" s="13"/>
      <c r="I65" s="16"/>
      <c r="J65" s="19"/>
      <c r="K65" s="13"/>
      <c r="L65" s="13"/>
      <c r="M65" s="16"/>
      <c r="N65" s="19"/>
      <c r="O65" s="13"/>
      <c r="P65" s="13"/>
      <c r="Q65" s="16"/>
    </row>
    <row r="66" spans="1:17" x14ac:dyDescent="0.25">
      <c r="A66" s="19"/>
      <c r="B66" s="19"/>
      <c r="C66" s="13"/>
      <c r="D66" s="13"/>
      <c r="E66" s="16"/>
      <c r="F66" s="19"/>
      <c r="G66" s="13"/>
      <c r="H66" s="13"/>
      <c r="I66" s="16"/>
      <c r="J66" s="19"/>
      <c r="K66" s="13"/>
      <c r="L66" s="13"/>
      <c r="M66" s="16"/>
      <c r="N66" s="19"/>
      <c r="O66" s="13"/>
      <c r="P66" s="13"/>
      <c r="Q66" s="16"/>
    </row>
    <row r="67" spans="1:17" x14ac:dyDescent="0.25">
      <c r="A67" s="19"/>
      <c r="B67" s="19"/>
      <c r="C67" s="13"/>
      <c r="D67" s="13"/>
      <c r="E67" s="16"/>
      <c r="F67" s="19"/>
      <c r="G67" s="13"/>
      <c r="H67" s="13"/>
      <c r="I67" s="16"/>
      <c r="J67" s="19"/>
      <c r="K67" s="13"/>
      <c r="L67" s="13"/>
      <c r="M67" s="16"/>
      <c r="N67" s="19"/>
      <c r="O67" s="13"/>
      <c r="P67" s="13"/>
      <c r="Q67" s="16"/>
    </row>
    <row r="68" spans="1:17" x14ac:dyDescent="0.25">
      <c r="A68" s="19"/>
      <c r="B68" s="19"/>
      <c r="C68" s="19"/>
      <c r="D68" s="19"/>
      <c r="E68" s="16"/>
      <c r="F68" s="19"/>
      <c r="G68" s="19"/>
      <c r="H68" s="19"/>
      <c r="I68" s="16"/>
      <c r="J68" s="19"/>
      <c r="K68" s="19"/>
      <c r="L68" s="19"/>
      <c r="M68" s="16"/>
      <c r="N68" s="19"/>
      <c r="O68" s="19"/>
      <c r="P68" s="19"/>
      <c r="Q68" s="16"/>
    </row>
    <row r="69" spans="1:17" x14ac:dyDescent="0.25">
      <c r="A69" s="35"/>
      <c r="B69" s="19"/>
      <c r="C69" s="13"/>
      <c r="D69" s="13"/>
      <c r="E69" s="16"/>
      <c r="F69" s="19"/>
      <c r="G69" s="13"/>
      <c r="H69" s="13"/>
      <c r="I69" s="16"/>
      <c r="J69" s="19"/>
      <c r="K69" s="13"/>
      <c r="L69" s="13"/>
      <c r="M69" s="16"/>
      <c r="N69" s="19"/>
      <c r="O69" s="13"/>
      <c r="P69" s="13"/>
      <c r="Q69" s="16"/>
    </row>
    <row r="70" spans="1:17" x14ac:dyDescent="0.25">
      <c r="A70" s="19"/>
      <c r="B70" s="19"/>
      <c r="C70" s="13"/>
      <c r="D70" s="13"/>
      <c r="E70" s="16"/>
      <c r="F70" s="19"/>
      <c r="G70" s="13"/>
      <c r="H70" s="13"/>
      <c r="I70" s="16"/>
      <c r="J70" s="19"/>
      <c r="K70" s="13"/>
      <c r="L70" s="13"/>
      <c r="M70" s="16"/>
      <c r="N70" s="19"/>
      <c r="O70" s="13"/>
      <c r="P70" s="13"/>
      <c r="Q70" s="16"/>
    </row>
    <row r="71" spans="1:17" x14ac:dyDescent="0.25">
      <c r="A71" s="19"/>
      <c r="B71" s="19"/>
      <c r="C71" s="13"/>
      <c r="D71" s="13"/>
      <c r="E71" s="16"/>
      <c r="F71" s="19"/>
      <c r="G71" s="13"/>
      <c r="H71" s="13"/>
      <c r="I71" s="16"/>
      <c r="J71" s="19"/>
      <c r="K71" s="13"/>
      <c r="L71" s="13"/>
      <c r="M71" s="16"/>
      <c r="N71" s="19"/>
      <c r="O71" s="13"/>
      <c r="P71" s="13"/>
      <c r="Q71" s="16"/>
    </row>
    <row r="72" spans="1:17" x14ac:dyDescent="0.25">
      <c r="A72" s="19"/>
      <c r="B72" s="19"/>
      <c r="C72" s="13"/>
      <c r="D72" s="13"/>
      <c r="E72" s="16"/>
      <c r="F72" s="19"/>
      <c r="G72" s="13"/>
      <c r="H72" s="13"/>
      <c r="I72" s="16"/>
      <c r="J72" s="19"/>
      <c r="K72" s="13"/>
      <c r="L72" s="13"/>
      <c r="M72" s="16"/>
      <c r="N72" s="19"/>
      <c r="O72" s="13"/>
      <c r="P72" s="13"/>
      <c r="Q72" s="16"/>
    </row>
    <row r="73" spans="1:17" x14ac:dyDescent="0.25">
      <c r="A73" s="19"/>
      <c r="B73" s="19"/>
      <c r="C73" s="13"/>
      <c r="D73" s="13"/>
      <c r="E73" s="16"/>
      <c r="F73" s="19"/>
      <c r="G73" s="13"/>
      <c r="H73" s="13"/>
      <c r="I73" s="16"/>
      <c r="J73" s="19"/>
      <c r="K73" s="13"/>
      <c r="L73" s="13"/>
      <c r="M73" s="16"/>
      <c r="N73" s="19"/>
      <c r="O73" s="13"/>
      <c r="P73" s="13"/>
      <c r="Q73" s="16"/>
    </row>
    <row r="74" spans="1:17" x14ac:dyDescent="0.25">
      <c r="A74" s="19"/>
      <c r="B74" s="19"/>
      <c r="C74" s="19"/>
      <c r="D74" s="19"/>
      <c r="E74" s="17"/>
      <c r="F74" s="19"/>
      <c r="G74" s="19"/>
      <c r="H74" s="19"/>
      <c r="I74" s="17"/>
      <c r="J74" s="19"/>
      <c r="K74" s="19"/>
      <c r="L74" s="19"/>
      <c r="M74" s="17"/>
      <c r="N74" s="19"/>
      <c r="O74" s="19"/>
      <c r="P74" s="19"/>
      <c r="Q74" s="17"/>
    </row>
    <row r="75" spans="1:17" x14ac:dyDescent="0.25">
      <c r="A75" s="19"/>
      <c r="B75" s="19"/>
      <c r="C75" s="19"/>
      <c r="D75" s="19"/>
      <c r="E75" s="17"/>
      <c r="F75" s="19"/>
      <c r="G75" s="19"/>
      <c r="H75" s="19"/>
      <c r="I75" s="17"/>
      <c r="J75" s="19"/>
      <c r="K75" s="19"/>
      <c r="L75" s="19"/>
      <c r="M75" s="17"/>
      <c r="N75" s="19"/>
      <c r="O75" s="19"/>
      <c r="P75" s="19"/>
      <c r="Q75" s="17"/>
    </row>
  </sheetData>
  <mergeCells count="6">
    <mergeCell ref="B2:E2"/>
    <mergeCell ref="F2:I2"/>
    <mergeCell ref="B49:E49"/>
    <mergeCell ref="F49:I49"/>
    <mergeCell ref="J49:M49"/>
    <mergeCell ref="N49:Q4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Poulet</dc:creator>
  <cp:lastModifiedBy>Meiou</cp:lastModifiedBy>
  <dcterms:created xsi:type="dcterms:W3CDTF">2018-05-11T15:09:22Z</dcterms:created>
  <dcterms:modified xsi:type="dcterms:W3CDTF">2021-04-15T13:58:56Z</dcterms:modified>
</cp:coreProperties>
</file>